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504388\Documents\WBMS_EVM_NextGen_2\Altium\MCU136A_original\MCU136A\Project Outputs\"/>
    </mc:Choice>
  </mc:AlternateContent>
  <xr:revisionPtr revIDLastSave="0" documentId="8_{46D1C573-5DFD-40D7-979D-C1FA8900FCF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Report'!$A$1:$I$107</definedName>
    <definedName name="_xlnm.Print_Titles" localSheetId="0">'BOM Report'!$8:$8</definedName>
    <definedName name="Vendor">#REF!</definedName>
    <definedName name="Vendo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<sst xmlns="http://schemas.openxmlformats.org/spreadsheetml/2006/main" count="555" uniqueCount="400">
  <si>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</si>
  <si>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</si>
  <si>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</si>
  <si>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</si>
  <si>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</si>
  <si>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001</t>
  </si>
  <si>
    <t>1/27/2026 11:19 AM</t>
  </si>
  <si>
    <t>CC2662RQ1-CSU-EVM</t>
  </si>
  <si>
    <t>Designator</t>
  </si>
  <si>
    <t>!PCB1</t>
  </si>
  <si>
    <t>C1, C8, C10, C15, C16</t>
  </si>
  <si>
    <t>C2</t>
  </si>
  <si>
    <t>C3</t>
  </si>
  <si>
    <t>C4</t>
  </si>
  <si>
    <t>C5</t>
  </si>
  <si>
    <t>C6</t>
  </si>
  <si>
    <t>C9, C14, C17</t>
  </si>
  <si>
    <t>C11</t>
  </si>
  <si>
    <t>C12</t>
  </si>
  <si>
    <t>C13</t>
  </si>
  <si>
    <t>C18, C19, C21, C23, C25, C27, C29, C31, C33, C35, C37, C42, C47, C48, C52, C57, C61, C63, C65, C67, C69</t>
  </si>
  <si>
    <t>C20, C22, C24, C26, C28, C30, C32, C34, C36, C39, C44, C49, C50, C54, C58, C62, C64, C66, C68, C70</t>
  </si>
  <si>
    <t>C71, C76, C77, C82</t>
  </si>
  <si>
    <t>C72, C75, C78, C81</t>
  </si>
  <si>
    <t>C73, C79</t>
  </si>
  <si>
    <t>C74, C80</t>
  </si>
  <si>
    <t>C83</t>
  </si>
  <si>
    <t>C84, C85, C88, C91, C108</t>
  </si>
  <si>
    <t>C86</t>
  </si>
  <si>
    <t>C87</t>
  </si>
  <si>
    <t>C89, C90, C103, C104, C105, C107, C109, C111, C112</t>
  </si>
  <si>
    <t>C93, C97</t>
  </si>
  <si>
    <t>C94, C95</t>
  </si>
  <si>
    <t>C96, C99, C101</t>
  </si>
  <si>
    <t>C98</t>
  </si>
  <si>
    <t>C102, C106, C110</t>
  </si>
  <si>
    <t>D1, D4</t>
  </si>
  <si>
    <t>D2, D5</t>
  </si>
  <si>
    <t>D3, D6</t>
  </si>
  <si>
    <t>E1</t>
  </si>
  <si>
    <t>J1</t>
  </si>
  <si>
    <t>J2, J6, J11, J13, J14</t>
  </si>
  <si>
    <t>J3, J4, J5</t>
  </si>
  <si>
    <t>J7, J9</t>
  </si>
  <si>
    <t>J8</t>
  </si>
  <si>
    <t>J10</t>
  </si>
  <si>
    <t>J12</t>
  </si>
  <si>
    <t>J15</t>
  </si>
  <si>
    <t>L1</t>
  </si>
  <si>
    <t>L2, L3</t>
  </si>
  <si>
    <t>L4, L8</t>
  </si>
  <si>
    <t>L5</t>
  </si>
  <si>
    <t>L6, L7</t>
  </si>
  <si>
    <t>L9</t>
  </si>
  <si>
    <t>L10</t>
  </si>
  <si>
    <t>MP1, MP2, MP3, MP4</t>
  </si>
  <si>
    <t>MP5</t>
  </si>
  <si>
    <t>MP6</t>
  </si>
  <si>
    <t>Q1, Q2, Q3</t>
  </si>
  <si>
    <t>R1, R2, R9, R11, R14, R15, R16, R19, R22, R25, R27, R145, R147, R148</t>
  </si>
  <si>
    <t>R3, R119, R121, R126, R128, R130, R132, R137, R139</t>
  </si>
  <si>
    <t>R4</t>
  </si>
  <si>
    <t>R5, R6, R141, R144, R146, R149, R150</t>
  </si>
  <si>
    <t>R7</t>
  </si>
  <si>
    <t>R8</t>
  </si>
  <si>
    <t>R10</t>
  </si>
  <si>
    <t>R12</t>
  </si>
  <si>
    <t>R13</t>
  </si>
  <si>
    <t>R17, R18, R24, R26, R142, R143</t>
  </si>
  <si>
    <t>R20, R21, R23</t>
  </si>
  <si>
    <t>R28, R30, R31, R33, R34, R36, R37, R39, R40, R42, R43, R47, R50, R52, R55, R59, R62, R64, R65, R68, R69, R71, R74, R78, R81, R83, R86, R89, R91, R93, R94, R96, R97, R99, R101, R104, R106, R108</t>
  </si>
  <si>
    <t>R29, R32, R35, R38, R41, R46, R51, R58, R63, R67, R70, R77, R82, R88, R92, R95, R98, R103, R107</t>
  </si>
  <si>
    <t>R45, R49, R54, R57, R61, R73, R76, R80, R85, R87, R90, R100, R102, R105, R109, R110, R111, R115</t>
  </si>
  <si>
    <t>R66</t>
  </si>
  <si>
    <t>R120, R127, R131, R138</t>
  </si>
  <si>
    <t>R123, R125, R134, R136</t>
  </si>
  <si>
    <t>R151, R152</t>
  </si>
  <si>
    <t>R154, R158</t>
  </si>
  <si>
    <t>R159, R160, R161, R162, R163, R164, R165, R166, R167, R168, R169, R170, R171, R172, R173, R174, R175, R176</t>
  </si>
  <si>
    <t>RT1, RT2, RT3, RT4, RT5</t>
  </si>
  <si>
    <t>S1, S2, S4, S5, S6</t>
  </si>
  <si>
    <t>S3</t>
  </si>
  <si>
    <t>SH-J1, SH-J2, SH-J3, SH-J4, SH-J5</t>
  </si>
  <si>
    <t>TP1, TP8, TP9</t>
  </si>
  <si>
    <t>TP2, TP3, TP4, TP5, TP6, TP7</t>
  </si>
  <si>
    <t>U1</t>
  </si>
  <si>
    <t>U2</t>
  </si>
  <si>
    <t>U3, U4, U5, U8, U11, U12, U14</t>
  </si>
  <si>
    <t>U6, U7</t>
  </si>
  <si>
    <t>U9</t>
  </si>
  <si>
    <t>U10</t>
  </si>
  <si>
    <t>U13</t>
  </si>
  <si>
    <t>U15</t>
  </si>
  <si>
    <t>Y1</t>
  </si>
  <si>
    <t>Y2</t>
  </si>
  <si>
    <t>C7</t>
  </si>
  <si>
    <t>C38, C41, C45, C51, C55, C60</t>
  </si>
  <si>
    <t>C40, C43, C46, C53, C56, C59</t>
  </si>
  <si>
    <t>C92</t>
  </si>
  <si>
    <t>C100</t>
  </si>
  <si>
    <t>R44, R48, R53, R56, R60, R72, R75, R79, R84, R112, R113, R114, R116, R117, R118</t>
  </si>
  <si>
    <t>R122, R129, R133, R140</t>
  </si>
  <si>
    <t>R124, R135</t>
  </si>
  <si>
    <t>R153, R155, R156, R157</t>
  </si>
  <si>
    <t>T1, T2</t>
  </si>
  <si>
    <t>Quantity</t>
  </si>
  <si>
    <t>Value</t>
  </si>
  <si>
    <t>0.1uF</t>
  </si>
  <si>
    <t>2200pF</t>
  </si>
  <si>
    <t>47µF</t>
  </si>
  <si>
    <t>4.7µF</t>
  </si>
  <si>
    <t>3300pF</t>
  </si>
  <si>
    <t>56pF</t>
  </si>
  <si>
    <t>0.47uF</t>
  </si>
  <si>
    <t>0.01uF</t>
  </si>
  <si>
    <t>1uF</t>
  </si>
  <si>
    <t>4700pF</t>
  </si>
  <si>
    <t>2.2nF</t>
  </si>
  <si>
    <t>220pF</t>
  </si>
  <si>
    <t>100pF</t>
  </si>
  <si>
    <t>47nF</t>
  </si>
  <si>
    <t>2.2uF</t>
  </si>
  <si>
    <t>12pF</t>
  </si>
  <si>
    <t>1pF</t>
  </si>
  <si>
    <t>1.1pF</t>
  </si>
  <si>
    <t>22uF</t>
  </si>
  <si>
    <t>Green</t>
  </si>
  <si>
    <t>Red</t>
  </si>
  <si>
    <t>82uH</t>
  </si>
  <si>
    <t>3.7nH</t>
  </si>
  <si>
    <t>2.2nH</t>
  </si>
  <si>
    <t>3.4nH</t>
  </si>
  <si>
    <t>1500 ohm</t>
  </si>
  <si>
    <t>6.8uH</t>
  </si>
  <si>
    <t>60V</t>
  </si>
  <si>
    <t>10.0k</t>
  </si>
  <si>
    <t>110k</t>
  </si>
  <si>
    <t>4.02Meg</t>
  </si>
  <si>
    <t>1.00Meg</t>
  </si>
  <si>
    <t>30.0k</t>
  </si>
  <si>
    <t>100k</t>
  </si>
  <si>
    <t>3.3k</t>
  </si>
  <si>
    <t>1.00k</t>
  </si>
  <si>
    <t>2.2k</t>
  </si>
  <si>
    <t>10k</t>
  </si>
  <si>
    <t>1x2</t>
  </si>
  <si>
    <t>Description</t>
  </si>
  <si>
    <t>Printed Circuit Board</t>
  </si>
  <si>
    <t>CAP, CERM, 0.1 uF, 50 V, +/- 10%, X7R, AEC-Q200 Grade 1, 0402</t>
  </si>
  <si>
    <t>CAP, CERM, 2200 pF, 50 V, +/- 10%, X7R, AEC-Q200 Grade 1, 0402</t>
  </si>
  <si>
    <t>Ceramic Capacitor for Automotive 47uF ±10% 10VDC X7S 1210 Embossed T/R</t>
  </si>
  <si>
    <t>4.7uF ±10% 100V Ceramic Capacitor X7S 1210 (3225 Metric)</t>
  </si>
  <si>
    <t>CAP, CERM, 3300 pF, 50 V, +/- 10%, X7R, AEC-Q200 Grade 1, 0402</t>
  </si>
  <si>
    <t>Ceramic Capacitor for Automotive 56pF ±1% 50VDC C0G 0402 Paper T/R</t>
  </si>
  <si>
    <t>CAP, CERM, 0.47 uF, 10 V,+/- 10%, X7S, 0402</t>
  </si>
  <si>
    <t>CAP, CERM, 0.01 µF, 100 V,+/- 10%, X7R, AEC-Q200 Grade 1, 0603</t>
  </si>
  <si>
    <t>CAP, CERM, 1 µF, 25 V,+/- 10%, X8L, AEC-Q200 Grade 0, 0805</t>
  </si>
  <si>
    <t>CAP, CERM, 1 uF, 16 V, +/- 10%, X7R, AEC-Q200 Grade 1, 0603</t>
  </si>
  <si>
    <t>CAP, CERM, 0.1 uF, 50 V, +/- 10%, X7R, 0603</t>
  </si>
  <si>
    <t>CAP, CERM, 4700 pF, 50 V, +/- 10%, X7R, AEC-Q200 Grade 1, 0402</t>
  </si>
  <si>
    <t>2200pF ±10% 2000V (2kV) Ceramic Capacitor X7R (2R1) 1206 (3216 Metric)</t>
  </si>
  <si>
    <t>CAP, CERM, 220 pF, 50 V, +/- 10%, X7R, AEC-Q200 Grade 1, 0402</t>
  </si>
  <si>
    <t>CAP, CERM, 0.01 uF, 50 V, +/- 10%, X7R, AEC-Q200 Grade 1, 0603</t>
  </si>
  <si>
    <t>CAP, CERM, 100 pF, 50 V,+/- 5%, C0G/NP0, AEC-Q200 Grade 1, 0603</t>
  </si>
  <si>
    <t>Ceramic Capacitor for Automotive 47nF ±10% 25VDC X7R 0402 Paper T/R</t>
  </si>
  <si>
    <t>CAP, CERM, 1 uF, 10 V, +/- 10%, X7S, AEC-Q200 Grade 1, 0402</t>
  </si>
  <si>
    <t>CAP, CERM, 0.01 uF, 25 V, +/- 10%, X7R, 0402</t>
  </si>
  <si>
    <t>CAP, CERM, 2.2 µF, 25 V,+/- 10%, X7R, AEC-Q200 Grade 1, 0805</t>
  </si>
  <si>
    <t>CAP, CERM, 0.1 uF, 10 V, +/- 10%, X7R, AEC-Q200 Grade 1, 0402</t>
  </si>
  <si>
    <t>High Q Chip Multilayer Ceramic Capacitors for Automotive 12pF ±2% 50Vdc 0201</t>
  </si>
  <si>
    <t>CAP, CERM, 12 pF, 50 V,+/- 5%, C0G/NP0, AEC-Q200 Grade 1, 0402</t>
  </si>
  <si>
    <t>1pF ±0.05pF 50V Ceramic Capacitor C0G 0201 (0603 Metric)</t>
  </si>
  <si>
    <t>Cap Ceramic 1.1pF ±0.1pF 50V C0G 0201 AECQ200</t>
  </si>
  <si>
    <t>CAP, CERM, 22 uF, 6.3 V, +/- 20%, X7T, AEC-Q200 Grade 1, 0805</t>
  </si>
  <si>
    <t>137V Clamp 2.9A Ipp Tvs Diode Surface Mount DO-214AC (SMA)</t>
  </si>
  <si>
    <t>LED, Green, SMD</t>
  </si>
  <si>
    <t>LED, Red, SMD</t>
  </si>
  <si>
    <t>2.4GHz PCB Antenna.  There is nothing to buy or mount.</t>
  </si>
  <si>
    <t>Header, 100mil, 16x1, Gold, TH</t>
  </si>
  <si>
    <t>Header, 100mil, 2x1, Tin, TH</t>
  </si>
  <si>
    <t>14 Position Dual Row Side Entry 2 mm Through Hole Shrouded Header</t>
  </si>
  <si>
    <t>Header(shrouded), 2.54mm, 4x1, R/A, Gold, TH</t>
  </si>
  <si>
    <t>Header, 100mil, 5x1, Gold, TH</t>
  </si>
  <si>
    <t>Header (Shrouded), 1.27mm, 5x2, Gold, SMT</t>
  </si>
  <si>
    <t>Header, 100mil, 10x2, Gold, TH</t>
  </si>
  <si>
    <t>JACK, SMA, 50 Ohm, Gold, TH</t>
  </si>
  <si>
    <t>82 µH Shielded Drum Core, Wirewound Inductor 630 mA 480mOhm Max Nonstandard</t>
  </si>
  <si>
    <t>100 µH @ 100 kHz 2 Line Common Mode Choke Surface Mount 150mA DCR 1.5Ohm</t>
  </si>
  <si>
    <t>Inductor 3.7nH, Size Code 0603 (0201), High Q, Wide Variation. AEC-Q200</t>
  </si>
  <si>
    <t>Film type RF Inductor for Automotive 2.2nH ±0.1nH 600mA 0.15Ω 0201 (0603)</t>
  </si>
  <si>
    <t>Film type RF Inductor for Automotive 3.4nH ±0.1nH 450mA 0.25Ω 0201 (0603)</t>
  </si>
  <si>
    <t>Ferrite Bead, 1500 ohm @ 100 MHz, 0.5 A, 0603</t>
  </si>
  <si>
    <t>Shielded Multilayer Inductor 6.8uH ±20% 550mA 325mΩ AEC-Q200 SMD 0805</t>
  </si>
  <si>
    <t>Spacer Support Nylon 66 Natural</t>
  </si>
  <si>
    <t>RF Shield Cover 1.058" (26.87mm) X 1.058" (26.87mm) Non-Vented Surface Mount</t>
  </si>
  <si>
    <t>RF SHIELD 1.034" X 1.034" SMD</t>
  </si>
  <si>
    <t>MOSFET, N-CH, 60 V, 0.115 A, SOT-323</t>
  </si>
  <si>
    <t>RES, 10.0 k, 1%, 0.063 W, AEC-Q200 Grade 0, 0402</t>
  </si>
  <si>
    <t>RES, 0, 5%, 0.1 W, AEC-Q200 Grade 0, 0603</t>
  </si>
  <si>
    <t>RES, 5.1, 5%, 0.75 W, AEC-Q200 Grade 0, 2010</t>
  </si>
  <si>
    <t>RES, 0, 5%, 0.063 W, AEC-Q200 Grade 0, 0402</t>
  </si>
  <si>
    <t>RES, 110 k, 1%, 0.063 W, AEC-Q200 Grade 0, 0402</t>
  </si>
  <si>
    <t>RES, 4.02 M, 1%, 0.063 W, AEC-Q200 Grade 0, 0402</t>
  </si>
  <si>
    <t>RES, 1.00 M, 1%, 0.063 W, AEC-Q200 Grade 0, 0402</t>
  </si>
  <si>
    <t>RES, 30.0 k, 1%, 0.063 W, AEC-Q200 Grade 0, 0402</t>
  </si>
  <si>
    <t>RES, 60.4, 1%, 0.1 W, AEC-Q200 Grade 0, 0603</t>
  </si>
  <si>
    <t>RES, 100 k, 1%, 0.063 W, AEC-Q200 Grade 0, 0402</t>
  </si>
  <si>
    <t>RES, 3.3 k, 5%, 0.063 W, AEC-Q200 Grade 0, 0402</t>
  </si>
  <si>
    <t>RES Thick Film, 18Ω, 1%, 0.25W, 100ppm/°C, 1206</t>
  </si>
  <si>
    <t>RES, 1.00 k, 1%, 0.063 W, AEC-Q200 Grade 0, 0402</t>
  </si>
  <si>
    <t>RES, 0, 5%, 0.125 W, AEC-Q200 Grade 0, 0805</t>
  </si>
  <si>
    <t>RES, 511, 1%, 0.063 W, AEC-Q200 Grade 0, 0402</t>
  </si>
  <si>
    <t>RES, 51.1, 1%, 0.063 W, AEC-Q200 Grade 0, 0402</t>
  </si>
  <si>
    <t>RES, 499, 1%, 0.1 W, AEC-Q200 Grade 0, 0603</t>
  </si>
  <si>
    <t>RES, 2.2 k, 5%, 0.063 W, AEC-Q200 Grade 0, 0402</t>
  </si>
  <si>
    <t>RES, 100 k, 5%, 0.063 W, AEC-Q200 Grade 0, 0402</t>
  </si>
  <si>
    <t>RES Thick Film, 100Ω, 1%, 1W, 100ppm/°C, 2010</t>
  </si>
  <si>
    <t>NTC Thermistor 10k 0603 (1608 Metric)</t>
  </si>
  <si>
    <t>DIP Switch, SPST, 6Pos, Slide, SMT</t>
  </si>
  <si>
    <t>Switch, SPST, Slide, Off-On, 2 Pos, 0.1A, 20V, SMD</t>
  </si>
  <si>
    <t>Shunt, 100mil, Gold plated, Black</t>
  </si>
  <si>
    <t>Terminal, Turret, TH, Triple</t>
  </si>
  <si>
    <t>Test Point, Multipurpose, White, TH</t>
  </si>
  <si>
    <t>Automotive qualified SimpleLink wireless MCU for use in wireless battery management systems</t>
  </si>
  <si>
    <t>BQ79718-Q1</t>
  </si>
  <si>
    <t>Automotive 4-Channel ESD Protection Solution for SuperSpeed (up to 5 Gbps) Interface, DQA0010A (USON-10)</t>
  </si>
  <si>
    <t>ESD Suppressor Diode TVS Bi-Dir 24V 70Vc Automotive AEC-Q101 3-Pin SOT-23 T/R</t>
  </si>
  <si>
    <t>Automotive Nano IQ Precision Window Watchdog Timer</t>
  </si>
  <si>
    <t>Single Output Automotive LDO, 50 mA, Fixed 3.3 V Output, 3 to 24 V Input, 5-pin SC70 (DCK), -40 to 125 degC, Green (RoHS &amp; no Sb/Br)</t>
  </si>
  <si>
    <t>Automotive 4-Bit Fixed Direction Voltage-Level Translator with SchmittTrigger Inputs and 3-State Outputs</t>
  </si>
  <si>
    <t>0.3-A,120-V, Step-Down Converter with Fly-buck Capability</t>
  </si>
  <si>
    <t>SMD Tuning Fork Crystal Resonators / kHz Band Crystal Resonators 32.768KHZ 7PF ±20PPM</t>
  </si>
  <si>
    <t>Quartz Crystal 48 MHz 7pF 10ppm</t>
  </si>
  <si>
    <t>RES, 0, 5%, 0.1 W, 0603</t>
  </si>
  <si>
    <t>RES, 1.00 k, 1%, 0.1 W, AEC-Q200 Grade 0, 0603</t>
  </si>
  <si>
    <t>BMS TRANSFORMER</t>
  </si>
  <si>
    <t>PackageReference</t>
  </si>
  <si>
    <t>0402</t>
  </si>
  <si>
    <t>1210</t>
  </si>
  <si>
    <t>0603</t>
  </si>
  <si>
    <t>0805</t>
  </si>
  <si>
    <t>1206</t>
  </si>
  <si>
    <t>0201</t>
  </si>
  <si>
    <t>SMA</t>
  </si>
  <si>
    <t>LED_0603</t>
  </si>
  <si>
    <t>SMD, 3-Leads</t>
  </si>
  <si>
    <t>16x1 Header</t>
  </si>
  <si>
    <t>Header, 2 PIN, 100mil, Tin</t>
  </si>
  <si>
    <t>CONN_HDR14</t>
  </si>
  <si>
    <t>Header(shrouded), 2.54mm, 4x1, R/A, TH</t>
  </si>
  <si>
    <t>5x1 Header</t>
  </si>
  <si>
    <t>Header(Shrouded), 1.27mm, 5x2, SMT</t>
  </si>
  <si>
    <t>10x2 Header</t>
  </si>
  <si>
    <t>JACK, SMA, 50 Ohm, TH</t>
  </si>
  <si>
    <t>SMT_IND_7MM3_7MM3</t>
  </si>
  <si>
    <t>SMD4_3MM2_2MM5</t>
  </si>
  <si>
    <t>0201 (0603)</t>
  </si>
  <si>
    <t>SPACER</t>
  </si>
  <si>
    <t>RF_SHLD</t>
  </si>
  <si>
    <t>SMT_SHIELD</t>
  </si>
  <si>
    <t>SOT-323</t>
  </si>
  <si>
    <t>2010</t>
  </si>
  <si>
    <t>8.75x6.2mm</t>
  </si>
  <si>
    <t>6.55x6.7mm</t>
  </si>
  <si>
    <t>Shunt</t>
  </si>
  <si>
    <t>Keystone1598-2</t>
  </si>
  <si>
    <t>White Multipurpose Testpoint</t>
  </si>
  <si>
    <t>VQFN48</t>
  </si>
  <si>
    <t>Power PAD_TQFP64</t>
  </si>
  <si>
    <t>DQA0010A</t>
  </si>
  <si>
    <t>SOT23</t>
  </si>
  <si>
    <t>SOT-23-8</t>
  </si>
  <si>
    <t>DCK0005A</t>
  </si>
  <si>
    <t>TSSOP14</t>
  </si>
  <si>
    <t>SO8 PowerPAD</t>
  </si>
  <si>
    <t>SMD2</t>
  </si>
  <si>
    <t>SMT4_2MM05_1MM65</t>
  </si>
  <si>
    <t>SMT_TRANSFORMER_8MM89_10MM09</t>
  </si>
  <si>
    <t>PartNumber</t>
  </si>
  <si>
    <t>MCU136</t>
  </si>
  <si>
    <t>GCM155R71H104KE02D</t>
  </si>
  <si>
    <t>GCM155R71H222KA37D</t>
  </si>
  <si>
    <t>GCM32EC71A476KE02K</t>
  </si>
  <si>
    <t>GCJ32DC72A475KE01L</t>
  </si>
  <si>
    <t>GCM155R71H332KA37D</t>
  </si>
  <si>
    <t>GCM1555C1H560FA16D</t>
  </si>
  <si>
    <t>GCM155C71A474KE36D</t>
  </si>
  <si>
    <t>GCM188R72A103KA37J</t>
  </si>
  <si>
    <t>GCJ21BL81E105KA01L</t>
  </si>
  <si>
    <t>GCM188R71C105KA64D</t>
  </si>
  <si>
    <t>GCM188R71H104KA57D</t>
  </si>
  <si>
    <t>GCM155R71H472KA37D</t>
  </si>
  <si>
    <t>1206Y2K00222KET</t>
  </si>
  <si>
    <t>CGA2B2X7R1H221K050BA</t>
  </si>
  <si>
    <t>GCM188R71H103KA37D</t>
  </si>
  <si>
    <t>GCM1885C1H101JA16J</t>
  </si>
  <si>
    <t>GCM155R71E473KA55D</t>
  </si>
  <si>
    <t>GCM155C71A105KE38D</t>
  </si>
  <si>
    <t>GCM155R71E103KA37D</t>
  </si>
  <si>
    <t>GCM21BR71E225KA73L</t>
  </si>
  <si>
    <t>GCM155R71A104KA55D</t>
  </si>
  <si>
    <t>GCQ0335C1H120GB01D</t>
  </si>
  <si>
    <t>GCM1555C1H120JA16J</t>
  </si>
  <si>
    <t>GCQ0335C1H1R0WB01D</t>
  </si>
  <si>
    <t>GCQ0335C1H1R1BB01D</t>
  </si>
  <si>
    <t>GCM21BD70J226ME36L</t>
  </si>
  <si>
    <t>SMAJ85A-AT/TR13</t>
  </si>
  <si>
    <t>150060VS75000</t>
  </si>
  <si>
    <t>150060RS75000</t>
  </si>
  <si>
    <t>ANTENNA_DN007A</t>
  </si>
  <si>
    <t>TSW-116-07-G-S</t>
  </si>
  <si>
    <t>PEC02SAAN</t>
  </si>
  <si>
    <t>S14B-PUDSS-1(LF)(SN)</t>
  </si>
  <si>
    <t>70551-0038</t>
  </si>
  <si>
    <t>TSW-105-07-G-S</t>
  </si>
  <si>
    <t>FTSH-105-01-F-DV-K</t>
  </si>
  <si>
    <t>TSW-110-07-G-D</t>
  </si>
  <si>
    <t>SMA-J-P-H-ST-MT1</t>
  </si>
  <si>
    <t>SRR0735HA-820M</t>
  </si>
  <si>
    <t>ACT1210R-101-2P-TL00</t>
  </si>
  <si>
    <t>LQP03TN3N7BZ2J</t>
  </si>
  <si>
    <t>LQP03TN2N2BZ2B</t>
  </si>
  <si>
    <t>LQP03TN3N4BZ2B</t>
  </si>
  <si>
    <t>BLM18HE152SZ1D</t>
  </si>
  <si>
    <t>MLZ2012N6R8LTD25</t>
  </si>
  <si>
    <t>DCB-12D</t>
  </si>
  <si>
    <t>SMS-403C</t>
  </si>
  <si>
    <t>SMS-403F</t>
  </si>
  <si>
    <t>2N7002W-7-F</t>
  </si>
  <si>
    <t>CRCW040210K0FKED</t>
  </si>
  <si>
    <t>CRCW06030000Z0EA</t>
  </si>
  <si>
    <t>CRCW20105R10JNEF</t>
  </si>
  <si>
    <t>CRCW04020000Z0ED</t>
  </si>
  <si>
    <t>CRCW0402110KFKED</t>
  </si>
  <si>
    <t>CRCW04024M02FKED</t>
  </si>
  <si>
    <t>CRCW04021M00FKED</t>
  </si>
  <si>
    <t>CRCW040230K0FKED</t>
  </si>
  <si>
    <t>CRCW060360R4FKEA</t>
  </si>
  <si>
    <t>CRCW0402100KFKED</t>
  </si>
  <si>
    <t>CRCW04023K30JNED</t>
  </si>
  <si>
    <t>CRCW120618R0FKEA</t>
  </si>
  <si>
    <t>CRCW04021K00FKED</t>
  </si>
  <si>
    <t>CRCW08050000Z0EA</t>
  </si>
  <si>
    <t>CRCW0402511RFKED</t>
  </si>
  <si>
    <t>CRCW040251R1FKED</t>
  </si>
  <si>
    <t>CRCW0603499RFKEA</t>
  </si>
  <si>
    <t>CRCW04022K20JNED</t>
  </si>
  <si>
    <t>CRCW0402100KJNED</t>
  </si>
  <si>
    <t>CRCW2010100RFKEFHP</t>
  </si>
  <si>
    <t>NTCGS163JF103FT7</t>
  </si>
  <si>
    <t>TDA06H0SB1</t>
  </si>
  <si>
    <t>219-2MST</t>
  </si>
  <si>
    <t>SNT-100-BK-G</t>
  </si>
  <si>
    <t>1598-2</t>
  </si>
  <si>
    <t>CC2662R1FTWRGZRQ1</t>
  </si>
  <si>
    <t>TPD4E05U06QDQARQ1</t>
  </si>
  <si>
    <t>DESD1CAN2SOQ-7</t>
  </si>
  <si>
    <t>TPS3436BDADADDFRQ1</t>
  </si>
  <si>
    <t>TPS71533QDCKRQ1</t>
  </si>
  <si>
    <t>TXU0204QPWRQ1</t>
  </si>
  <si>
    <t>LM5168PQDDARQ1</t>
  </si>
  <si>
    <t>DST1610A 7BG03276AAC</t>
  </si>
  <si>
    <t>CX2016DB48000C0FRLC1</t>
  </si>
  <si>
    <t>RC0603JR-070RL</t>
  </si>
  <si>
    <t>CRCW06031K00FKEA</t>
  </si>
  <si>
    <t>HMU1228NL</t>
  </si>
  <si>
    <t>Manufacturer</t>
  </si>
  <si>
    <t>Any</t>
  </si>
  <si>
    <t>MuRata</t>
  </si>
  <si>
    <t>Murata</t>
  </si>
  <si>
    <t>Knowles Syfer</t>
  </si>
  <si>
    <t>TDK</t>
  </si>
  <si>
    <t>YAGEO</t>
  </si>
  <si>
    <t>Wurth Elektronik</t>
  </si>
  <si>
    <t>N/A</t>
  </si>
  <si>
    <t>Samtec</t>
  </si>
  <si>
    <t>Sullins Connector Solutions</t>
  </si>
  <si>
    <t>JST</t>
  </si>
  <si>
    <t>Molex</t>
  </si>
  <si>
    <t>Bourns</t>
  </si>
  <si>
    <t>Kang Yang USA</t>
  </si>
  <si>
    <t>Leader Tech</t>
  </si>
  <si>
    <t>Diodes Inc.</t>
  </si>
  <si>
    <t>Vishay-Dale</t>
  </si>
  <si>
    <t>Vishay</t>
  </si>
  <si>
    <t>Vishay Dale</t>
  </si>
  <si>
    <t>C&amp;K Components</t>
  </si>
  <si>
    <t>CTS Electrocomponents</t>
  </si>
  <si>
    <t>Keystone</t>
  </si>
  <si>
    <t>Texas Instruments</t>
  </si>
  <si>
    <t>DAISHINKU</t>
  </si>
  <si>
    <t>KYOCERA AVX</t>
  </si>
  <si>
    <t>Yageo</t>
  </si>
  <si>
    <t>Pulse</t>
  </si>
  <si>
    <t>Alternate PartNumber</t>
  </si>
  <si>
    <t>SRR0735A-820M</t>
  </si>
  <si>
    <t>969102-0000-DA</t>
  </si>
  <si>
    <t>Alternate Manufacturer</t>
  </si>
  <si>
    <t>None</t>
  </si>
  <si>
    <t>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</si>
</sst>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3" fillId="0" borderId="0" xfId="0" applyFont="1"/>
    <xf numFmtId="49" fontId="2" fillId="0" borderId="1" xfId="0" applyNumberFormat="1" applyFont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7"/>
  <sheetViews>
    <sheetView showGridLines="0" tabSelected="1" zoomScaleNormal="100" workbookViewId="0">
      <pane ySplit="8" topLeftCell="A9" activePane="bottomLeft" state="frozen"/>
      <selection pane="bottomLeft" activeCell="E11" sqref="E11"/>
    </sheetView>
  </sheetViews>
  <sheetFormatPr defaultColWidth="9.1796875" defaultRowHeight="12.5"/>
  <cols>
    <col min="1" max="1" width="10.7265625" style="1" customWidth="1"/>
    <col min="2" max="2" width="8.7265625" style="3" customWidth="1"/>
    <col min="3" max="3" width="18.7265625" style="1" customWidth="1"/>
    <col min="4" max="4" width="45.7265625" style="1" customWidth="1"/>
    <col min="5" max="5" width="18.7265625" style="1" customWidth="1"/>
    <col min="6" max="6" width="20.7265625" style="4" customWidth="1"/>
    <col min="7" max="7" width="24.7265625" style="3" customWidth="1"/>
    <col min="8" max="8" width="20.7265625" style="1" customWidth="1"/>
    <col min="9" max="9" width="24.7265625" style="1" customWidth="1"/>
    <col min="10" max="16384" width="9.1796875" style="1"/>
  </cols>
  <sheetData>
    <row r="1" spans="1:9">
      <c r="A1" s="1" t="s">
        <v>0</v>
      </c>
      <c r="B1" s="20" t="e">
        <f ca="1">MID(CELL("filename"),SEARCH("[",CELL("filename"))+1, SEARCH("]",CELL("filename"))-SEARCH("[",CELL("filename"))-1)</f>
        <v>#VALUE!</v>
      </c>
    </row>
    <row r="2" spans="1:9">
      <c r="A2" s="1" t="s">
        <v>2</v>
      </c>
      <c r="B2" s="23" t="s">
        <v>5</v>
      </c>
    </row>
    <row r="3" spans="1:9">
      <c r="A3" s="2" t="s">
        <v>1</v>
      </c>
      <c r="B3" s="23" t="s">
        <v>6</v>
      </c>
    </row>
    <row r="4" spans="1:9">
      <c r="B4" s="2"/>
    </row>
    <row r="5" spans="1:9">
      <c r="B5" s="2"/>
    </row>
    <row r="6" spans="1:9" ht="15.5">
      <c r="C6" s="24" t="s">
        <v>7</v>
      </c>
      <c r="D6" s="16"/>
      <c r="E6" s="16"/>
    </row>
    <row r="8" spans="1:9" ht="13">
      <c r="A8" s="14" t="s">
        <v>8</v>
      </c>
      <c r="B8" s="14" t="s">
        <v>105</v>
      </c>
      <c r="C8" s="14" t="s">
        <v>106</v>
      </c>
      <c r="D8" s="15" t="s">
        <v>146</v>
      </c>
      <c r="E8" s="15" t="s">
        <v>236</v>
      </c>
      <c r="F8" s="15" t="s">
        <v>278</v>
      </c>
      <c r="G8" s="14" t="s">
        <v>366</v>
      </c>
      <c r="H8" s="18" t="s">
        <v>394</v>
      </c>
      <c r="I8" s="14" t="s">
        <v>397</v>
      </c>
    </row>
    <row r="9" spans="1:9" s="2" customFormat="1">
      <c r="A9" s="6" t="s">
        <v>9</v>
      </c>
      <c r="B9" s="7">
        <v>1</v>
      </c>
      <c r="C9" s="8"/>
      <c r="D9" s="8" t="s">
        <v>147</v>
      </c>
      <c r="E9" s="21"/>
      <c r="F9" s="8" t="s">
        <v>279</v>
      </c>
      <c r="G9" s="9" t="s">
        <v>367</v>
      </c>
      <c r="H9" s="17"/>
      <c r="I9" s="17"/>
    </row>
    <row r="10" spans="1:9" s="2" customFormat="1" ht="37.5">
      <c r="A10" s="10" t="s">
        <v>10</v>
      </c>
      <c r="B10" s="13">
        <v>5</v>
      </c>
      <c r="C10" s="11" t="s">
        <v>107</v>
      </c>
      <c r="D10" s="11" t="s">
        <v>148</v>
      </c>
      <c r="E10" s="22" t="s">
        <v>237</v>
      </c>
      <c r="F10" s="11" t="s">
        <v>280</v>
      </c>
      <c r="G10" s="12" t="s">
        <v>368</v>
      </c>
      <c r="H10" s="19"/>
      <c r="I10" s="19"/>
    </row>
    <row r="11" spans="1:9" s="2" customFormat="1" ht="25">
      <c r="A11" s="6" t="s">
        <v>11</v>
      </c>
      <c r="B11" s="7">
        <v>1</v>
      </c>
      <c r="C11" s="8" t="s">
        <v>108</v>
      </c>
      <c r="D11" s="8" t="s">
        <v>149</v>
      </c>
      <c r="E11" s="21" t="s">
        <v>237</v>
      </c>
      <c r="F11" s="8" t="s">
        <v>281</v>
      </c>
      <c r="G11" s="9" t="s">
        <v>368</v>
      </c>
      <c r="H11" s="17"/>
      <c r="I11" s="17"/>
    </row>
    <row r="12" spans="1:9" s="2" customFormat="1" ht="25">
      <c r="A12" s="10" t="s">
        <v>12</v>
      </c>
      <c r="B12" s="13">
        <v>1</v>
      </c>
      <c r="C12" s="11" t="s">
        <v>109</v>
      </c>
      <c r="D12" s="11" t="s">
        <v>150</v>
      </c>
      <c r="E12" s="22" t="s">
        <v>238</v>
      </c>
      <c r="F12" s="11" t="s">
        <v>282</v>
      </c>
      <c r="G12" s="12" t="s">
        <v>369</v>
      </c>
      <c r="H12" s="19"/>
      <c r="I12" s="19"/>
    </row>
    <row r="13" spans="1:9" s="2" customFormat="1" ht="25">
      <c r="A13" s="6" t="s">
        <v>13</v>
      </c>
      <c r="B13" s="7">
        <v>1</v>
      </c>
      <c r="C13" s="8" t="s">
        <v>110</v>
      </c>
      <c r="D13" s="8" t="s">
        <v>151</v>
      </c>
      <c r="E13" s="21" t="s">
        <v>238</v>
      </c>
      <c r="F13" s="8" t="s">
        <v>283</v>
      </c>
      <c r="G13" s="9" t="s">
        <v>369</v>
      </c>
      <c r="H13" s="17"/>
      <c r="I13" s="17"/>
    </row>
    <row r="14" spans="1:9" s="2" customFormat="1" ht="25">
      <c r="A14" s="10" t="s">
        <v>14</v>
      </c>
      <c r="B14" s="13">
        <v>1</v>
      </c>
      <c r="C14" s="11" t="s">
        <v>111</v>
      </c>
      <c r="D14" s="11" t="s">
        <v>152</v>
      </c>
      <c r="E14" s="22" t="s">
        <v>237</v>
      </c>
      <c r="F14" s="11" t="s">
        <v>284</v>
      </c>
      <c r="G14" s="12" t="s">
        <v>368</v>
      </c>
      <c r="H14" s="19"/>
      <c r="I14" s="19"/>
    </row>
    <row r="15" spans="1:9" s="2" customFormat="1" ht="25">
      <c r="A15" s="6" t="s">
        <v>15</v>
      </c>
      <c r="B15" s="7">
        <v>1</v>
      </c>
      <c r="C15" s="8" t="s">
        <v>112</v>
      </c>
      <c r="D15" s="8" t="s">
        <v>153</v>
      </c>
      <c r="E15" s="21" t="s">
        <v>237</v>
      </c>
      <c r="F15" s="8" t="s">
        <v>285</v>
      </c>
      <c r="G15" s="9" t="s">
        <v>369</v>
      </c>
      <c r="H15" s="17"/>
      <c r="I15" s="17"/>
    </row>
    <row r="16" spans="1:9" s="2" customFormat="1" ht="25">
      <c r="A16" s="10" t="s">
        <v>16</v>
      </c>
      <c r="B16" s="13">
        <v>3</v>
      </c>
      <c r="C16" s="11" t="s">
        <v>113</v>
      </c>
      <c r="D16" s="11" t="s">
        <v>154</v>
      </c>
      <c r="E16" s="22" t="s">
        <v>237</v>
      </c>
      <c r="F16" s="11" t="s">
        <v>286</v>
      </c>
      <c r="G16" s="12" t="s">
        <v>368</v>
      </c>
      <c r="H16" s="19"/>
      <c r="I16" s="19"/>
    </row>
    <row r="17" spans="1:9" s="2" customFormat="1" ht="25">
      <c r="A17" s="6" t="s">
        <v>17</v>
      </c>
      <c r="B17" s="7">
        <v>1</v>
      </c>
      <c r="C17" s="8" t="s">
        <v>114</v>
      </c>
      <c r="D17" s="8" t="s">
        <v>155</v>
      </c>
      <c r="E17" s="21" t="s">
        <v>239</v>
      </c>
      <c r="F17" s="8" t="s">
        <v>287</v>
      </c>
      <c r="G17" s="9" t="s">
        <v>368</v>
      </c>
      <c r="H17" s="17"/>
      <c r="I17" s="17"/>
    </row>
    <row r="18" spans="1:9" s="2" customFormat="1" ht="25">
      <c r="A18" s="10" t="s">
        <v>18</v>
      </c>
      <c r="B18" s="13">
        <v>1</v>
      </c>
      <c r="C18" s="11" t="s">
        <v>115</v>
      </c>
      <c r="D18" s="11" t="s">
        <v>156</v>
      </c>
      <c r="E18" s="22" t="s">
        <v>240</v>
      </c>
      <c r="F18" s="11" t="s">
        <v>288</v>
      </c>
      <c r="G18" s="12" t="s">
        <v>368</v>
      </c>
      <c r="H18" s="19"/>
      <c r="I18" s="19"/>
    </row>
    <row r="19" spans="1:9" s="2" customFormat="1" ht="25">
      <c r="A19" s="6" t="s">
        <v>19</v>
      </c>
      <c r="B19" s="7">
        <v>1</v>
      </c>
      <c r="C19" s="8" t="s">
        <v>115</v>
      </c>
      <c r="D19" s="8" t="s">
        <v>157</v>
      </c>
      <c r="E19" s="21" t="s">
        <v>239</v>
      </c>
      <c r="F19" s="8" t="s">
        <v>289</v>
      </c>
      <c r="G19" s="9" t="s">
        <v>368</v>
      </c>
      <c r="H19" s="17"/>
      <c r="I19" s="17"/>
    </row>
    <row r="20" spans="1:9" s="2" customFormat="1" ht="137.5">
      <c r="A20" s="10" t="s">
        <v>20</v>
      </c>
      <c r="B20" s="13">
        <v>21</v>
      </c>
      <c r="C20" s="11" t="s">
        <v>107</v>
      </c>
      <c r="D20" s="11" t="s">
        <v>158</v>
      </c>
      <c r="E20" s="22" t="s">
        <v>239</v>
      </c>
      <c r="F20" s="11" t="s">
        <v>290</v>
      </c>
      <c r="G20" s="12" t="s">
        <v>368</v>
      </c>
      <c r="H20" s="19"/>
      <c r="I20" s="19"/>
    </row>
    <row r="21" spans="1:9" s="2" customFormat="1" ht="125">
      <c r="A21" s="6" t="s">
        <v>21</v>
      </c>
      <c r="B21" s="7">
        <v>20</v>
      </c>
      <c r="C21" s="8" t="s">
        <v>116</v>
      </c>
      <c r="D21" s="8" t="s">
        <v>159</v>
      </c>
      <c r="E21" s="21" t="s">
        <v>237</v>
      </c>
      <c r="F21" s="8" t="s">
        <v>291</v>
      </c>
      <c r="G21" s="9" t="s">
        <v>368</v>
      </c>
      <c r="H21" s="17"/>
      <c r="I21" s="17"/>
    </row>
    <row r="22" spans="1:9" s="2" customFormat="1" ht="25">
      <c r="A22" s="10" t="s">
        <v>22</v>
      </c>
      <c r="B22" s="13">
        <v>4</v>
      </c>
      <c r="C22" s="11" t="s">
        <v>117</v>
      </c>
      <c r="D22" s="11" t="s">
        <v>160</v>
      </c>
      <c r="E22" s="22" t="s">
        <v>241</v>
      </c>
      <c r="F22" s="11" t="s">
        <v>292</v>
      </c>
      <c r="G22" s="12" t="s">
        <v>370</v>
      </c>
      <c r="H22" s="19"/>
      <c r="I22" s="19"/>
    </row>
    <row r="23" spans="1:9" s="2" customFormat="1" ht="25">
      <c r="A23" s="6" t="s">
        <v>23</v>
      </c>
      <c r="B23" s="7">
        <v>4</v>
      </c>
      <c r="C23" s="8" t="s">
        <v>118</v>
      </c>
      <c r="D23" s="8" t="s">
        <v>161</v>
      </c>
      <c r="E23" s="21" t="s">
        <v>237</v>
      </c>
      <c r="F23" s="8" t="s">
        <v>293</v>
      </c>
      <c r="G23" s="9" t="s">
        <v>371</v>
      </c>
      <c r="H23" s="17"/>
      <c r="I23" s="17"/>
    </row>
    <row r="24" spans="1:9" s="2" customFormat="1" ht="25">
      <c r="A24" s="10" t="s">
        <v>24</v>
      </c>
      <c r="B24" s="13">
        <v>2</v>
      </c>
      <c r="C24" s="11" t="s">
        <v>114</v>
      </c>
      <c r="D24" s="11" t="s">
        <v>162</v>
      </c>
      <c r="E24" s="22" t="s">
        <v>239</v>
      </c>
      <c r="F24" s="11" t="s">
        <v>294</v>
      </c>
      <c r="G24" s="12" t="s">
        <v>368</v>
      </c>
      <c r="H24" s="19"/>
      <c r="I24" s="19"/>
    </row>
    <row r="25" spans="1:9" s="2" customFormat="1" ht="25">
      <c r="A25" s="6" t="s">
        <v>25</v>
      </c>
      <c r="B25" s="7">
        <v>2</v>
      </c>
      <c r="C25" s="8" t="s">
        <v>119</v>
      </c>
      <c r="D25" s="8" t="s">
        <v>163</v>
      </c>
      <c r="E25" s="21" t="s">
        <v>239</v>
      </c>
      <c r="F25" s="8" t="s">
        <v>295</v>
      </c>
      <c r="G25" s="9" t="s">
        <v>368</v>
      </c>
      <c r="H25" s="17"/>
      <c r="I25" s="17"/>
    </row>
    <row r="26" spans="1:9" s="2" customFormat="1" ht="25">
      <c r="A26" s="10" t="s">
        <v>26</v>
      </c>
      <c r="B26" s="13">
        <v>1</v>
      </c>
      <c r="C26" s="11" t="s">
        <v>120</v>
      </c>
      <c r="D26" s="11" t="s">
        <v>164</v>
      </c>
      <c r="E26" s="22" t="s">
        <v>237</v>
      </c>
      <c r="F26" s="11" t="s">
        <v>296</v>
      </c>
      <c r="G26" s="12" t="s">
        <v>369</v>
      </c>
      <c r="H26" s="19"/>
      <c r="I26" s="19"/>
    </row>
    <row r="27" spans="1:9" s="2" customFormat="1" ht="37.5">
      <c r="A27" s="6" t="s">
        <v>27</v>
      </c>
      <c r="B27" s="7">
        <v>5</v>
      </c>
      <c r="C27" s="8" t="s">
        <v>115</v>
      </c>
      <c r="D27" s="8" t="s">
        <v>165</v>
      </c>
      <c r="E27" s="21" t="s">
        <v>237</v>
      </c>
      <c r="F27" s="8" t="s">
        <v>297</v>
      </c>
      <c r="G27" s="9" t="s">
        <v>368</v>
      </c>
      <c r="H27" s="17"/>
      <c r="I27" s="17"/>
    </row>
    <row r="28" spans="1:9" s="2" customFormat="1" ht="25">
      <c r="A28" s="10" t="s">
        <v>28</v>
      </c>
      <c r="B28" s="13">
        <v>1</v>
      </c>
      <c r="C28" s="11" t="s">
        <v>114</v>
      </c>
      <c r="D28" s="11" t="s">
        <v>166</v>
      </c>
      <c r="E28" s="22" t="s">
        <v>237</v>
      </c>
      <c r="F28" s="11" t="s">
        <v>298</v>
      </c>
      <c r="G28" s="12" t="s">
        <v>368</v>
      </c>
      <c r="H28" s="19"/>
      <c r="I28" s="19"/>
    </row>
    <row r="29" spans="1:9" s="2" customFormat="1" ht="25">
      <c r="A29" s="6" t="s">
        <v>29</v>
      </c>
      <c r="B29" s="7">
        <v>1</v>
      </c>
      <c r="C29" s="8" t="s">
        <v>121</v>
      </c>
      <c r="D29" s="8" t="s">
        <v>167</v>
      </c>
      <c r="E29" s="21" t="s">
        <v>240</v>
      </c>
      <c r="F29" s="8" t="s">
        <v>299</v>
      </c>
      <c r="G29" s="9" t="s">
        <v>368</v>
      </c>
      <c r="H29" s="17"/>
      <c r="I29" s="17"/>
    </row>
    <row r="30" spans="1:9" s="2" customFormat="1" ht="87.5">
      <c r="A30" s="10" t="s">
        <v>30</v>
      </c>
      <c r="B30" s="13">
        <v>9</v>
      </c>
      <c r="C30" s="11" t="s">
        <v>107</v>
      </c>
      <c r="D30" s="11" t="s">
        <v>168</v>
      </c>
      <c r="E30" s="22" t="s">
        <v>237</v>
      </c>
      <c r="F30" s="11" t="s">
        <v>300</v>
      </c>
      <c r="G30" s="12" t="s">
        <v>368</v>
      </c>
      <c r="H30" s="19"/>
      <c r="I30" s="19"/>
    </row>
    <row r="31" spans="1:9" s="2" customFormat="1" ht="25">
      <c r="A31" s="6" t="s">
        <v>31</v>
      </c>
      <c r="B31" s="7">
        <v>2</v>
      </c>
      <c r="C31" s="8" t="s">
        <v>122</v>
      </c>
      <c r="D31" s="8" t="s">
        <v>169</v>
      </c>
      <c r="E31" s="21" t="s">
        <v>242</v>
      </c>
      <c r="F31" s="8" t="s">
        <v>301</v>
      </c>
      <c r="G31" s="9" t="s">
        <v>369</v>
      </c>
      <c r="H31" s="17"/>
      <c r="I31" s="17"/>
    </row>
    <row r="32" spans="1:9" s="2" customFormat="1" ht="25">
      <c r="A32" s="10" t="s">
        <v>32</v>
      </c>
      <c r="B32" s="13">
        <v>2</v>
      </c>
      <c r="C32" s="11" t="s">
        <v>122</v>
      </c>
      <c r="D32" s="11" t="s">
        <v>170</v>
      </c>
      <c r="E32" s="22" t="s">
        <v>237</v>
      </c>
      <c r="F32" s="11" t="s">
        <v>302</v>
      </c>
      <c r="G32" s="12" t="s">
        <v>368</v>
      </c>
      <c r="H32" s="19"/>
      <c r="I32" s="19"/>
    </row>
    <row r="33" spans="1:9" s="2" customFormat="1" ht="25">
      <c r="A33" s="6" t="s">
        <v>33</v>
      </c>
      <c r="B33" s="7">
        <v>3</v>
      </c>
      <c r="C33" s="8" t="s">
        <v>123</v>
      </c>
      <c r="D33" s="8" t="s">
        <v>171</v>
      </c>
      <c r="E33" s="21" t="s">
        <v>242</v>
      </c>
      <c r="F33" s="8" t="s">
        <v>303</v>
      </c>
      <c r="G33" s="9" t="s">
        <v>369</v>
      </c>
      <c r="H33" s="17"/>
      <c r="I33" s="17"/>
    </row>
    <row r="34" spans="1:9" s="2" customFormat="1" ht="25">
      <c r="A34" s="10" t="s">
        <v>34</v>
      </c>
      <c r="B34" s="13">
        <v>1</v>
      </c>
      <c r="C34" s="11" t="s">
        <v>124</v>
      </c>
      <c r="D34" s="11" t="s">
        <v>172</v>
      </c>
      <c r="E34" s="22" t="s">
        <v>242</v>
      </c>
      <c r="F34" s="11" t="s">
        <v>304</v>
      </c>
      <c r="G34" s="12" t="s">
        <v>369</v>
      </c>
      <c r="H34" s="19"/>
      <c r="I34" s="19"/>
    </row>
    <row r="35" spans="1:9" s="2" customFormat="1" ht="25">
      <c r="A35" s="6" t="s">
        <v>35</v>
      </c>
      <c r="B35" s="7">
        <v>3</v>
      </c>
      <c r="C35" s="8" t="s">
        <v>125</v>
      </c>
      <c r="D35" s="8" t="s">
        <v>173</v>
      </c>
      <c r="E35" s="21" t="s">
        <v>240</v>
      </c>
      <c r="F35" s="8" t="s">
        <v>305</v>
      </c>
      <c r="G35" s="9" t="s">
        <v>368</v>
      </c>
      <c r="H35" s="17"/>
      <c r="I35" s="17"/>
    </row>
    <row r="36" spans="1:9" s="2" customFormat="1" ht="25">
      <c r="A36" s="10" t="s">
        <v>36</v>
      </c>
      <c r="B36" s="13">
        <v>2</v>
      </c>
      <c r="C36" s="11"/>
      <c r="D36" s="11" t="s">
        <v>174</v>
      </c>
      <c r="E36" s="22" t="s">
        <v>243</v>
      </c>
      <c r="F36" s="11" t="s">
        <v>306</v>
      </c>
      <c r="G36" s="12" t="s">
        <v>372</v>
      </c>
      <c r="H36" s="19"/>
      <c r="I36" s="19"/>
    </row>
    <row r="37" spans="1:9" s="2" customFormat="1">
      <c r="A37" s="6" t="s">
        <v>37</v>
      </c>
      <c r="B37" s="7">
        <v>2</v>
      </c>
      <c r="C37" s="8" t="s">
        <v>126</v>
      </c>
      <c r="D37" s="8" t="s">
        <v>175</v>
      </c>
      <c r="E37" s="21" t="s">
        <v>244</v>
      </c>
      <c r="F37" s="8" t="s">
        <v>307</v>
      </c>
      <c r="G37" s="9" t="s">
        <v>373</v>
      </c>
      <c r="H37" s="17"/>
      <c r="I37" s="17"/>
    </row>
    <row r="38" spans="1:9" s="2" customFormat="1">
      <c r="A38" s="10" t="s">
        <v>38</v>
      </c>
      <c r="B38" s="13">
        <v>2</v>
      </c>
      <c r="C38" s="11" t="s">
        <v>127</v>
      </c>
      <c r="D38" s="11" t="s">
        <v>176</v>
      </c>
      <c r="E38" s="22" t="s">
        <v>244</v>
      </c>
      <c r="F38" s="11" t="s">
        <v>308</v>
      </c>
      <c r="G38" s="12" t="s">
        <v>373</v>
      </c>
      <c r="H38" s="19"/>
      <c r="I38" s="19"/>
    </row>
    <row r="39" spans="1:9" s="2" customFormat="1" ht="25">
      <c r="A39" s="6" t="s">
        <v>39</v>
      </c>
      <c r="B39" s="7">
        <v>1</v>
      </c>
      <c r="C39" s="8"/>
      <c r="D39" s="8" t="s">
        <v>177</v>
      </c>
      <c r="E39" s="21" t="s">
        <v>245</v>
      </c>
      <c r="F39" s="8" t="s">
        <v>309</v>
      </c>
      <c r="G39" s="9" t="s">
        <v>374</v>
      </c>
      <c r="H39" s="17"/>
      <c r="I39" s="17"/>
    </row>
    <row r="40" spans="1:9" s="2" customFormat="1">
      <c r="A40" s="10" t="s">
        <v>40</v>
      </c>
      <c r="B40" s="13">
        <v>1</v>
      </c>
      <c r="C40" s="11"/>
      <c r="D40" s="11" t="s">
        <v>178</v>
      </c>
      <c r="E40" s="22" t="s">
        <v>246</v>
      </c>
      <c r="F40" s="11" t="s">
        <v>310</v>
      </c>
      <c r="G40" s="12" t="s">
        <v>375</v>
      </c>
      <c r="H40" s="19"/>
      <c r="I40" s="19"/>
    </row>
    <row r="41" spans="1:9" s="2" customFormat="1" ht="25">
      <c r="A41" s="6" t="s">
        <v>41</v>
      </c>
      <c r="B41" s="7">
        <v>5</v>
      </c>
      <c r="C41" s="8"/>
      <c r="D41" s="8" t="s">
        <v>179</v>
      </c>
      <c r="E41" s="21" t="s">
        <v>247</v>
      </c>
      <c r="F41" s="8" t="s">
        <v>311</v>
      </c>
      <c r="G41" s="9" t="s">
        <v>376</v>
      </c>
      <c r="H41" s="17"/>
      <c r="I41" s="17"/>
    </row>
    <row r="42" spans="1:9" s="2" customFormat="1" ht="25">
      <c r="A42" s="10" t="s">
        <v>42</v>
      </c>
      <c r="B42" s="13">
        <v>3</v>
      </c>
      <c r="C42" s="11"/>
      <c r="D42" s="11" t="s">
        <v>180</v>
      </c>
      <c r="E42" s="22" t="s">
        <v>248</v>
      </c>
      <c r="F42" s="11" t="s">
        <v>312</v>
      </c>
      <c r="G42" s="12" t="s">
        <v>377</v>
      </c>
      <c r="H42" s="19"/>
      <c r="I42" s="19"/>
    </row>
    <row r="43" spans="1:9" s="2" customFormat="1" ht="37.5">
      <c r="A43" s="6" t="s">
        <v>43</v>
      </c>
      <c r="B43" s="7">
        <v>2</v>
      </c>
      <c r="C43" s="8"/>
      <c r="D43" s="8" t="s">
        <v>181</v>
      </c>
      <c r="E43" s="21" t="s">
        <v>249</v>
      </c>
      <c r="F43" s="8" t="s">
        <v>313</v>
      </c>
      <c r="G43" s="9" t="s">
        <v>378</v>
      </c>
      <c r="H43" s="17"/>
      <c r="I43" s="17"/>
    </row>
    <row r="44" spans="1:9" s="2" customFormat="1">
      <c r="A44" s="10" t="s">
        <v>44</v>
      </c>
      <c r="B44" s="13">
        <v>1</v>
      </c>
      <c r="C44" s="11"/>
      <c r="D44" s="11" t="s">
        <v>182</v>
      </c>
      <c r="E44" s="22" t="s">
        <v>250</v>
      </c>
      <c r="F44" s="11" t="s">
        <v>314</v>
      </c>
      <c r="G44" s="12" t="s">
        <v>375</v>
      </c>
      <c r="H44" s="19"/>
      <c r="I44" s="19"/>
    </row>
    <row r="45" spans="1:9" s="2" customFormat="1" ht="25">
      <c r="A45" s="6" t="s">
        <v>45</v>
      </c>
      <c r="B45" s="7">
        <v>1</v>
      </c>
      <c r="C45" s="8"/>
      <c r="D45" s="8" t="s">
        <v>183</v>
      </c>
      <c r="E45" s="21" t="s">
        <v>251</v>
      </c>
      <c r="F45" s="8" t="s">
        <v>315</v>
      </c>
      <c r="G45" s="9" t="s">
        <v>375</v>
      </c>
      <c r="H45" s="17"/>
      <c r="I45" s="17"/>
    </row>
    <row r="46" spans="1:9" s="2" customFormat="1">
      <c r="A46" s="10" t="s">
        <v>46</v>
      </c>
      <c r="B46" s="13">
        <v>1</v>
      </c>
      <c r="C46" s="11"/>
      <c r="D46" s="11" t="s">
        <v>184</v>
      </c>
      <c r="E46" s="22" t="s">
        <v>252</v>
      </c>
      <c r="F46" s="11" t="s">
        <v>316</v>
      </c>
      <c r="G46" s="12" t="s">
        <v>375</v>
      </c>
      <c r="H46" s="19"/>
      <c r="I46" s="19"/>
    </row>
    <row r="47" spans="1:9" s="2" customFormat="1" ht="25">
      <c r="A47" s="6" t="s">
        <v>47</v>
      </c>
      <c r="B47" s="7">
        <v>1</v>
      </c>
      <c r="C47" s="8"/>
      <c r="D47" s="8" t="s">
        <v>185</v>
      </c>
      <c r="E47" s="21" t="s">
        <v>253</v>
      </c>
      <c r="F47" s="8" t="s">
        <v>317</v>
      </c>
      <c r="G47" s="9" t="s">
        <v>375</v>
      </c>
      <c r="H47" s="17"/>
      <c r="I47" s="17"/>
    </row>
    <row r="48" spans="1:9" s="2" customFormat="1" ht="25">
      <c r="A48" s="10" t="s">
        <v>48</v>
      </c>
      <c r="B48" s="13">
        <v>1</v>
      </c>
      <c r="C48" s="11" t="s">
        <v>128</v>
      </c>
      <c r="D48" s="11" t="s">
        <v>186</v>
      </c>
      <c r="E48" s="22" t="s">
        <v>254</v>
      </c>
      <c r="F48" s="11" t="s">
        <v>318</v>
      </c>
      <c r="G48" s="12" t="s">
        <v>379</v>
      </c>
      <c r="H48" s="19" t="s">
        <v>395</v>
      </c>
      <c r="I48" s="19" t="s">
        <v>379</v>
      </c>
    </row>
    <row r="49" spans="1:9" s="2" customFormat="1" ht="25">
      <c r="A49" s="6" t="s">
        <v>49</v>
      </c>
      <c r="B49" s="7">
        <v>2</v>
      </c>
      <c r="C49" s="8"/>
      <c r="D49" s="8" t="s">
        <v>187</v>
      </c>
      <c r="E49" s="21" t="s">
        <v>255</v>
      </c>
      <c r="F49" s="8" t="s">
        <v>319</v>
      </c>
      <c r="G49" s="9" t="s">
        <v>371</v>
      </c>
      <c r="H49" s="17"/>
      <c r="I49" s="17"/>
    </row>
    <row r="50" spans="1:9" s="2" customFormat="1" ht="25">
      <c r="A50" s="10" t="s">
        <v>50</v>
      </c>
      <c r="B50" s="13">
        <v>2</v>
      </c>
      <c r="C50" s="11" t="s">
        <v>129</v>
      </c>
      <c r="D50" s="11" t="s">
        <v>188</v>
      </c>
      <c r="E50" s="22" t="s">
        <v>239</v>
      </c>
      <c r="F50" s="11" t="s">
        <v>320</v>
      </c>
      <c r="G50" s="12" t="s">
        <v>369</v>
      </c>
      <c r="H50" s="19"/>
      <c r="I50" s="19"/>
    </row>
    <row r="51" spans="1:9" s="2" customFormat="1" ht="25">
      <c r="A51" s="6" t="s">
        <v>51</v>
      </c>
      <c r="B51" s="7">
        <v>1</v>
      </c>
      <c r="C51" s="8" t="s">
        <v>130</v>
      </c>
      <c r="D51" s="8" t="s">
        <v>189</v>
      </c>
      <c r="E51" s="21" t="s">
        <v>256</v>
      </c>
      <c r="F51" s="8" t="s">
        <v>321</v>
      </c>
      <c r="G51" s="9" t="s">
        <v>369</v>
      </c>
      <c r="H51" s="17"/>
      <c r="I51" s="17"/>
    </row>
    <row r="52" spans="1:9" s="2" customFormat="1" ht="25">
      <c r="A52" s="10" t="s">
        <v>52</v>
      </c>
      <c r="B52" s="13">
        <v>2</v>
      </c>
      <c r="C52" s="11" t="s">
        <v>131</v>
      </c>
      <c r="D52" s="11" t="s">
        <v>190</v>
      </c>
      <c r="E52" s="22" t="s">
        <v>256</v>
      </c>
      <c r="F52" s="11" t="s">
        <v>322</v>
      </c>
      <c r="G52" s="12" t="s">
        <v>369</v>
      </c>
      <c r="H52" s="19"/>
      <c r="I52" s="19"/>
    </row>
    <row r="53" spans="1:9" s="2" customFormat="1">
      <c r="A53" s="6" t="s">
        <v>53</v>
      </c>
      <c r="B53" s="7">
        <v>1</v>
      </c>
      <c r="C53" s="8" t="s">
        <v>132</v>
      </c>
      <c r="D53" s="8" t="s">
        <v>191</v>
      </c>
      <c r="E53" s="21" t="s">
        <v>239</v>
      </c>
      <c r="F53" s="8" t="s">
        <v>323</v>
      </c>
      <c r="G53" s="9" t="s">
        <v>368</v>
      </c>
      <c r="H53" s="17"/>
      <c r="I53" s="17"/>
    </row>
    <row r="54" spans="1:9" s="2" customFormat="1" ht="25">
      <c r="A54" s="10" t="s">
        <v>54</v>
      </c>
      <c r="B54" s="13">
        <v>1</v>
      </c>
      <c r="C54" s="11" t="s">
        <v>133</v>
      </c>
      <c r="D54" s="11" t="s">
        <v>192</v>
      </c>
      <c r="E54" s="22" t="s">
        <v>240</v>
      </c>
      <c r="F54" s="11" t="s">
        <v>324</v>
      </c>
      <c r="G54" s="12" t="s">
        <v>371</v>
      </c>
      <c r="H54" s="19"/>
      <c r="I54" s="19"/>
    </row>
    <row r="55" spans="1:9" s="2" customFormat="1" ht="25">
      <c r="A55" s="6" t="s">
        <v>55</v>
      </c>
      <c r="B55" s="7">
        <v>4</v>
      </c>
      <c r="C55" s="8"/>
      <c r="D55" s="8" t="s">
        <v>193</v>
      </c>
      <c r="E55" s="21" t="s">
        <v>257</v>
      </c>
      <c r="F55" s="8" t="s">
        <v>325</v>
      </c>
      <c r="G55" s="9" t="s">
        <v>380</v>
      </c>
      <c r="H55" s="17"/>
      <c r="I55" s="17"/>
    </row>
    <row r="56" spans="1:9" s="2" customFormat="1" ht="25">
      <c r="A56" s="10" t="s">
        <v>56</v>
      </c>
      <c r="B56" s="13">
        <v>1</v>
      </c>
      <c r="C56" s="11"/>
      <c r="D56" s="11" t="s">
        <v>194</v>
      </c>
      <c r="E56" s="22" t="s">
        <v>258</v>
      </c>
      <c r="F56" s="11" t="s">
        <v>326</v>
      </c>
      <c r="G56" s="12" t="s">
        <v>381</v>
      </c>
      <c r="H56" s="19"/>
      <c r="I56" s="19"/>
    </row>
    <row r="57" spans="1:9" s="2" customFormat="1">
      <c r="A57" s="6" t="s">
        <v>57</v>
      </c>
      <c r="B57" s="7">
        <v>1</v>
      </c>
      <c r="C57" s="8"/>
      <c r="D57" s="8" t="s">
        <v>195</v>
      </c>
      <c r="E57" s="21" t="s">
        <v>259</v>
      </c>
      <c r="F57" s="8" t="s">
        <v>327</v>
      </c>
      <c r="G57" s="9" t="s">
        <v>381</v>
      </c>
      <c r="H57" s="17"/>
      <c r="I57" s="17"/>
    </row>
    <row r="58" spans="1:9" s="2" customFormat="1">
      <c r="A58" s="10" t="s">
        <v>58</v>
      </c>
      <c r="B58" s="13">
        <v>3</v>
      </c>
      <c r="C58" s="11" t="s">
        <v>134</v>
      </c>
      <c r="D58" s="11" t="s">
        <v>196</v>
      </c>
      <c r="E58" s="22" t="s">
        <v>260</v>
      </c>
      <c r="F58" s="11" t="s">
        <v>328</v>
      </c>
      <c r="G58" s="12" t="s">
        <v>382</v>
      </c>
      <c r="H58" s="19"/>
      <c r="I58" s="19" t="s">
        <v>398</v>
      </c>
    </row>
    <row r="59" spans="1:9" s="2" customFormat="1" ht="87.5">
      <c r="A59" s="6" t="s">
        <v>59</v>
      </c>
      <c r="B59" s="7">
        <v>14</v>
      </c>
      <c r="C59" s="8" t="s">
        <v>135</v>
      </c>
      <c r="D59" s="8" t="s">
        <v>197</v>
      </c>
      <c r="E59" s="21" t="s">
        <v>237</v>
      </c>
      <c r="F59" s="8" t="s">
        <v>329</v>
      </c>
      <c r="G59" s="9" t="s">
        <v>383</v>
      </c>
      <c r="H59" s="17"/>
      <c r="I59" s="17"/>
    </row>
    <row r="60" spans="1:9" s="2" customFormat="1" ht="87.5">
      <c r="A60" s="10" t="s">
        <v>60</v>
      </c>
      <c r="B60" s="13">
        <v>9</v>
      </c>
      <c r="C60" s="11">
        <v>0</v>
      </c>
      <c r="D60" s="11" t="s">
        <v>198</v>
      </c>
      <c r="E60" s="22" t="s">
        <v>239</v>
      </c>
      <c r="F60" s="11" t="s">
        <v>330</v>
      </c>
      <c r="G60" s="12" t="s">
        <v>383</v>
      </c>
      <c r="H60" s="19"/>
      <c r="I60" s="19"/>
    </row>
    <row r="61" spans="1:9" s="2" customFormat="1">
      <c r="A61" s="6" t="s">
        <v>61</v>
      </c>
      <c r="B61" s="7">
        <v>1</v>
      </c>
      <c r="C61" s="8">
        <v>5.0999999999999996</v>
      </c>
      <c r="D61" s="8" t="s">
        <v>199</v>
      </c>
      <c r="E61" s="21" t="s">
        <v>261</v>
      </c>
      <c r="F61" s="8" t="s">
        <v>331</v>
      </c>
      <c r="G61" s="9" t="s">
        <v>383</v>
      </c>
      <c r="H61" s="17"/>
      <c r="I61" s="17"/>
    </row>
    <row r="62" spans="1:9" s="2" customFormat="1" ht="62.5">
      <c r="A62" s="10" t="s">
        <v>62</v>
      </c>
      <c r="B62" s="13">
        <v>7</v>
      </c>
      <c r="C62" s="11">
        <v>0</v>
      </c>
      <c r="D62" s="11" t="s">
        <v>200</v>
      </c>
      <c r="E62" s="22" t="s">
        <v>237</v>
      </c>
      <c r="F62" s="11" t="s">
        <v>332</v>
      </c>
      <c r="G62" s="12" t="s">
        <v>383</v>
      </c>
      <c r="H62" s="19"/>
      <c r="I62" s="19"/>
    </row>
    <row r="63" spans="1:9" s="2" customFormat="1">
      <c r="A63" s="6" t="s">
        <v>63</v>
      </c>
      <c r="B63" s="7">
        <v>1</v>
      </c>
      <c r="C63" s="8" t="s">
        <v>136</v>
      </c>
      <c r="D63" s="8" t="s">
        <v>201</v>
      </c>
      <c r="E63" s="21" t="s">
        <v>237</v>
      </c>
      <c r="F63" s="8" t="s">
        <v>333</v>
      </c>
      <c r="G63" s="9" t="s">
        <v>383</v>
      </c>
      <c r="H63" s="17"/>
      <c r="I63" s="17"/>
    </row>
    <row r="64" spans="1:9" s="2" customFormat="1">
      <c r="A64" s="10" t="s">
        <v>64</v>
      </c>
      <c r="B64" s="13">
        <v>1</v>
      </c>
      <c r="C64" s="11" t="s">
        <v>137</v>
      </c>
      <c r="D64" s="11" t="s">
        <v>202</v>
      </c>
      <c r="E64" s="22" t="s">
        <v>237</v>
      </c>
      <c r="F64" s="11" t="s">
        <v>334</v>
      </c>
      <c r="G64" s="12" t="s">
        <v>383</v>
      </c>
      <c r="H64" s="19"/>
      <c r="I64" s="19"/>
    </row>
    <row r="65" spans="1:9" s="2" customFormat="1">
      <c r="A65" s="6" t="s">
        <v>65</v>
      </c>
      <c r="B65" s="7">
        <v>1</v>
      </c>
      <c r="C65" s="8" t="s">
        <v>138</v>
      </c>
      <c r="D65" s="8" t="s">
        <v>203</v>
      </c>
      <c r="E65" s="21" t="s">
        <v>237</v>
      </c>
      <c r="F65" s="8" t="s">
        <v>335</v>
      </c>
      <c r="G65" s="9" t="s">
        <v>383</v>
      </c>
      <c r="H65" s="17"/>
      <c r="I65" s="17"/>
    </row>
    <row r="66" spans="1:9" s="2" customFormat="1">
      <c r="A66" s="10" t="s">
        <v>66</v>
      </c>
      <c r="B66" s="13">
        <v>1</v>
      </c>
      <c r="C66" s="11" t="s">
        <v>139</v>
      </c>
      <c r="D66" s="11" t="s">
        <v>204</v>
      </c>
      <c r="E66" s="22" t="s">
        <v>237</v>
      </c>
      <c r="F66" s="11" t="s">
        <v>336</v>
      </c>
      <c r="G66" s="12" t="s">
        <v>383</v>
      </c>
      <c r="H66" s="19"/>
      <c r="I66" s="19"/>
    </row>
    <row r="67" spans="1:9" s="2" customFormat="1">
      <c r="A67" s="6" t="s">
        <v>67</v>
      </c>
      <c r="B67" s="7">
        <v>1</v>
      </c>
      <c r="C67" s="8">
        <v>60.4</v>
      </c>
      <c r="D67" s="8" t="s">
        <v>205</v>
      </c>
      <c r="E67" s="21" t="s">
        <v>239</v>
      </c>
      <c r="F67" s="8" t="s">
        <v>337</v>
      </c>
      <c r="G67" s="9" t="s">
        <v>383</v>
      </c>
      <c r="H67" s="17"/>
      <c r="I67" s="17"/>
    </row>
    <row r="68" spans="1:9" s="2" customFormat="1" ht="37.5">
      <c r="A68" s="10" t="s">
        <v>68</v>
      </c>
      <c r="B68" s="13">
        <v>6</v>
      </c>
      <c r="C68" s="11" t="s">
        <v>140</v>
      </c>
      <c r="D68" s="11" t="s">
        <v>206</v>
      </c>
      <c r="E68" s="22" t="s">
        <v>237</v>
      </c>
      <c r="F68" s="11" t="s">
        <v>338</v>
      </c>
      <c r="G68" s="12" t="s">
        <v>383</v>
      </c>
      <c r="H68" s="19"/>
      <c r="I68" s="19"/>
    </row>
    <row r="69" spans="1:9" s="2" customFormat="1" ht="25">
      <c r="A69" s="6" t="s">
        <v>69</v>
      </c>
      <c r="B69" s="7">
        <v>3</v>
      </c>
      <c r="C69" s="8" t="s">
        <v>141</v>
      </c>
      <c r="D69" s="8" t="s">
        <v>207</v>
      </c>
      <c r="E69" s="21" t="s">
        <v>237</v>
      </c>
      <c r="F69" s="8" t="s">
        <v>339</v>
      </c>
      <c r="G69" s="9" t="s">
        <v>383</v>
      </c>
      <c r="H69" s="17"/>
      <c r="I69" s="17"/>
    </row>
    <row r="70" spans="1:9" s="2" customFormat="1" ht="250">
      <c r="A70" s="10" t="s">
        <v>70</v>
      </c>
      <c r="B70" s="13">
        <v>38</v>
      </c>
      <c r="C70" s="11">
        <v>18</v>
      </c>
      <c r="D70" s="11" t="s">
        <v>208</v>
      </c>
      <c r="E70" s="22" t="s">
        <v>241</v>
      </c>
      <c r="F70" s="11" t="s">
        <v>340</v>
      </c>
      <c r="G70" s="12" t="s">
        <v>384</v>
      </c>
      <c r="H70" s="19"/>
      <c r="I70" s="19"/>
    </row>
    <row r="71" spans="1:9" s="2" customFormat="1" ht="125">
      <c r="A71" s="6" t="s">
        <v>71</v>
      </c>
      <c r="B71" s="7">
        <v>19</v>
      </c>
      <c r="C71" s="8" t="s">
        <v>142</v>
      </c>
      <c r="D71" s="8" t="s">
        <v>209</v>
      </c>
      <c r="E71" s="21" t="s">
        <v>237</v>
      </c>
      <c r="F71" s="8" t="s">
        <v>341</v>
      </c>
      <c r="G71" s="9" t="s">
        <v>383</v>
      </c>
      <c r="H71" s="17"/>
      <c r="I71" s="17"/>
    </row>
    <row r="72" spans="1:9" s="2" customFormat="1" ht="137.5">
      <c r="A72" s="10" t="s">
        <v>72</v>
      </c>
      <c r="B72" s="13">
        <v>18</v>
      </c>
      <c r="C72" s="11">
        <v>0</v>
      </c>
      <c r="D72" s="11" t="s">
        <v>210</v>
      </c>
      <c r="E72" s="22" t="s">
        <v>240</v>
      </c>
      <c r="F72" s="11" t="s">
        <v>342</v>
      </c>
      <c r="G72" s="12" t="s">
        <v>383</v>
      </c>
      <c r="H72" s="19"/>
      <c r="I72" s="19"/>
    </row>
    <row r="73" spans="1:9" s="2" customFormat="1">
      <c r="A73" s="6" t="s">
        <v>73</v>
      </c>
      <c r="B73" s="7">
        <v>1</v>
      </c>
      <c r="C73" s="8">
        <v>511</v>
      </c>
      <c r="D73" s="8" t="s">
        <v>211</v>
      </c>
      <c r="E73" s="21" t="s">
        <v>237</v>
      </c>
      <c r="F73" s="8" t="s">
        <v>343</v>
      </c>
      <c r="G73" s="9" t="s">
        <v>383</v>
      </c>
      <c r="H73" s="17"/>
      <c r="I73" s="17"/>
    </row>
    <row r="74" spans="1:9" s="2" customFormat="1" ht="37.5">
      <c r="A74" s="10" t="s">
        <v>74</v>
      </c>
      <c r="B74" s="13">
        <v>4</v>
      </c>
      <c r="C74" s="11">
        <v>51.1</v>
      </c>
      <c r="D74" s="11" t="s">
        <v>212</v>
      </c>
      <c r="E74" s="22" t="s">
        <v>237</v>
      </c>
      <c r="F74" s="11" t="s">
        <v>344</v>
      </c>
      <c r="G74" s="12" t="s">
        <v>383</v>
      </c>
      <c r="H74" s="19"/>
      <c r="I74" s="19"/>
    </row>
    <row r="75" spans="1:9" s="2" customFormat="1" ht="37.5">
      <c r="A75" s="6" t="s">
        <v>75</v>
      </c>
      <c r="B75" s="7">
        <v>4</v>
      </c>
      <c r="C75" s="8">
        <v>499</v>
      </c>
      <c r="D75" s="8" t="s">
        <v>213</v>
      </c>
      <c r="E75" s="21" t="s">
        <v>239</v>
      </c>
      <c r="F75" s="8" t="s">
        <v>345</v>
      </c>
      <c r="G75" s="9" t="s">
        <v>383</v>
      </c>
      <c r="H75" s="17"/>
      <c r="I75" s="17"/>
    </row>
    <row r="76" spans="1:9" s="2" customFormat="1">
      <c r="A76" s="10" t="s">
        <v>76</v>
      </c>
      <c r="B76" s="13">
        <v>2</v>
      </c>
      <c r="C76" s="11" t="s">
        <v>143</v>
      </c>
      <c r="D76" s="11" t="s">
        <v>214</v>
      </c>
      <c r="E76" s="22" t="s">
        <v>237</v>
      </c>
      <c r="F76" s="11" t="s">
        <v>346</v>
      </c>
      <c r="G76" s="12" t="s">
        <v>383</v>
      </c>
      <c r="H76" s="19"/>
      <c r="I76" s="19"/>
    </row>
    <row r="77" spans="1:9" s="2" customFormat="1">
      <c r="A77" s="6" t="s">
        <v>77</v>
      </c>
      <c r="B77" s="7">
        <v>2</v>
      </c>
      <c r="C77" s="8" t="s">
        <v>140</v>
      </c>
      <c r="D77" s="8" t="s">
        <v>215</v>
      </c>
      <c r="E77" s="21" t="s">
        <v>237</v>
      </c>
      <c r="F77" s="8" t="s">
        <v>347</v>
      </c>
      <c r="G77" s="9" t="s">
        <v>383</v>
      </c>
      <c r="H77" s="17"/>
      <c r="I77" s="17"/>
    </row>
    <row r="78" spans="1:9" s="2" customFormat="1" ht="212.5">
      <c r="A78" s="10" t="s">
        <v>78</v>
      </c>
      <c r="B78" s="13">
        <v>18</v>
      </c>
      <c r="C78" s="11">
        <v>100</v>
      </c>
      <c r="D78" s="11" t="s">
        <v>216</v>
      </c>
      <c r="E78" s="22" t="s">
        <v>261</v>
      </c>
      <c r="F78" s="11" t="s">
        <v>348</v>
      </c>
      <c r="G78" s="12" t="s">
        <v>385</v>
      </c>
      <c r="H78" s="19"/>
      <c r="I78" s="19"/>
    </row>
    <row r="79" spans="1:9" s="2" customFormat="1" ht="37.5">
      <c r="A79" s="6" t="s">
        <v>79</v>
      </c>
      <c r="B79" s="7">
        <v>5</v>
      </c>
      <c r="C79" s="8" t="s">
        <v>144</v>
      </c>
      <c r="D79" s="8" t="s">
        <v>217</v>
      </c>
      <c r="E79" s="21" t="s">
        <v>239</v>
      </c>
      <c r="F79" s="8" t="s">
        <v>349</v>
      </c>
      <c r="G79" s="9" t="s">
        <v>371</v>
      </c>
      <c r="H79" s="17"/>
      <c r="I79" s="17"/>
    </row>
    <row r="80" spans="1:9" s="2" customFormat="1" ht="25">
      <c r="A80" s="10" t="s">
        <v>80</v>
      </c>
      <c r="B80" s="13">
        <v>5</v>
      </c>
      <c r="C80" s="11"/>
      <c r="D80" s="11" t="s">
        <v>218</v>
      </c>
      <c r="E80" s="22" t="s">
        <v>262</v>
      </c>
      <c r="F80" s="11" t="s">
        <v>350</v>
      </c>
      <c r="G80" s="12" t="s">
        <v>386</v>
      </c>
      <c r="H80" s="19"/>
      <c r="I80" s="19"/>
    </row>
    <row r="81" spans="1:9" s="2" customFormat="1">
      <c r="A81" s="6" t="s">
        <v>81</v>
      </c>
      <c r="B81" s="7">
        <v>1</v>
      </c>
      <c r="C81" s="8"/>
      <c r="D81" s="8" t="s">
        <v>219</v>
      </c>
      <c r="E81" s="21" t="s">
        <v>263</v>
      </c>
      <c r="F81" s="8" t="s">
        <v>351</v>
      </c>
      <c r="G81" s="9" t="s">
        <v>387</v>
      </c>
      <c r="H81" s="17"/>
      <c r="I81" s="17"/>
    </row>
    <row r="82" spans="1:9" s="2" customFormat="1" ht="50">
      <c r="A82" s="10" t="s">
        <v>82</v>
      </c>
      <c r="B82" s="13">
        <v>5</v>
      </c>
      <c r="C82" s="11" t="s">
        <v>145</v>
      </c>
      <c r="D82" s="11" t="s">
        <v>220</v>
      </c>
      <c r="E82" s="22" t="s">
        <v>264</v>
      </c>
      <c r="F82" s="11" t="s">
        <v>352</v>
      </c>
      <c r="G82" s="12" t="s">
        <v>375</v>
      </c>
      <c r="H82" s="19" t="s">
        <v>396</v>
      </c>
      <c r="I82" s="19" t="s">
        <v>399</v>
      </c>
    </row>
    <row r="83" spans="1:9" s="2" customFormat="1" ht="25">
      <c r="A83" s="6" t="s">
        <v>83</v>
      </c>
      <c r="B83" s="7">
        <v>3</v>
      </c>
      <c r="C83" s="8"/>
      <c r="D83" s="8" t="s">
        <v>221</v>
      </c>
      <c r="E83" s="21" t="s">
        <v>265</v>
      </c>
      <c r="F83" s="8" t="s">
        <v>353</v>
      </c>
      <c r="G83" s="9" t="s">
        <v>388</v>
      </c>
      <c r="H83" s="17"/>
      <c r="I83" s="17"/>
    </row>
    <row r="84" spans="1:9" s="2" customFormat="1" ht="37.5">
      <c r="A84" s="10" t="s">
        <v>84</v>
      </c>
      <c r="B84" s="13">
        <v>6</v>
      </c>
      <c r="C84" s="11"/>
      <c r="D84" s="11" t="s">
        <v>222</v>
      </c>
      <c r="E84" s="22" t="s">
        <v>266</v>
      </c>
      <c r="F84" s="11">
        <v>5012</v>
      </c>
      <c r="G84" s="12" t="s">
        <v>388</v>
      </c>
      <c r="H84" s="19"/>
      <c r="I84" s="19"/>
    </row>
    <row r="85" spans="1:9" s="2" customFormat="1" ht="25">
      <c r="A85" s="6" t="s">
        <v>85</v>
      </c>
      <c r="B85" s="7">
        <v>1</v>
      </c>
      <c r="C85" s="8"/>
      <c r="D85" s="8" t="s">
        <v>223</v>
      </c>
      <c r="E85" s="21" t="s">
        <v>267</v>
      </c>
      <c r="F85" s="8" t="s">
        <v>354</v>
      </c>
      <c r="G85" s="9" t="s">
        <v>389</v>
      </c>
      <c r="H85" s="17"/>
      <c r="I85" s="17"/>
    </row>
    <row r="86" spans="1:9" s="2" customFormat="1">
      <c r="A86" s="10" t="s">
        <v>86</v>
      </c>
      <c r="B86" s="13">
        <v>1</v>
      </c>
      <c r="C86" s="11"/>
      <c r="D86" s="11" t="s">
        <v>224</v>
      </c>
      <c r="E86" s="22" t="s">
        <v>268</v>
      </c>
      <c r="F86" s="11" t="s">
        <v>224</v>
      </c>
      <c r="G86" s="12" t="s">
        <v>389</v>
      </c>
      <c r="H86" s="19"/>
      <c r="I86" s="19"/>
    </row>
    <row r="87" spans="1:9" s="2" customFormat="1" ht="37.5">
      <c r="A87" s="6" t="s">
        <v>87</v>
      </c>
      <c r="B87" s="7">
        <v>7</v>
      </c>
      <c r="C87" s="8"/>
      <c r="D87" s="8" t="s">
        <v>225</v>
      </c>
      <c r="E87" s="21" t="s">
        <v>269</v>
      </c>
      <c r="F87" s="8" t="s">
        <v>355</v>
      </c>
      <c r="G87" s="9" t="s">
        <v>389</v>
      </c>
      <c r="H87" s="17"/>
      <c r="I87" s="17" t="s">
        <v>389</v>
      </c>
    </row>
    <row r="88" spans="1:9" s="2" customFormat="1" ht="25">
      <c r="A88" s="10" t="s">
        <v>88</v>
      </c>
      <c r="B88" s="13">
        <v>2</v>
      </c>
      <c r="C88" s="11"/>
      <c r="D88" s="11" t="s">
        <v>226</v>
      </c>
      <c r="E88" s="22" t="s">
        <v>270</v>
      </c>
      <c r="F88" s="11" t="s">
        <v>356</v>
      </c>
      <c r="G88" s="12" t="s">
        <v>382</v>
      </c>
      <c r="H88" s="19"/>
      <c r="I88" s="19"/>
    </row>
    <row r="89" spans="1:9" s="2" customFormat="1" ht="25">
      <c r="A89" s="6" t="s">
        <v>89</v>
      </c>
      <c r="B89" s="7">
        <v>1</v>
      </c>
      <c r="C89" s="8"/>
      <c r="D89" s="8" t="s">
        <v>227</v>
      </c>
      <c r="E89" s="21" t="s">
        <v>271</v>
      </c>
      <c r="F89" s="8" t="s">
        <v>357</v>
      </c>
      <c r="G89" s="9" t="s">
        <v>389</v>
      </c>
      <c r="H89" s="17"/>
      <c r="I89" s="17"/>
    </row>
    <row r="90" spans="1:9" s="2" customFormat="1" ht="37.5">
      <c r="A90" s="10" t="s">
        <v>90</v>
      </c>
      <c r="B90" s="13">
        <v>1</v>
      </c>
      <c r="C90" s="11"/>
      <c r="D90" s="11" t="s">
        <v>228</v>
      </c>
      <c r="E90" s="22" t="s">
        <v>272</v>
      </c>
      <c r="F90" s="11" t="s">
        <v>358</v>
      </c>
      <c r="G90" s="12" t="s">
        <v>389</v>
      </c>
      <c r="H90" s="19"/>
      <c r="I90" s="19"/>
    </row>
    <row r="91" spans="1:9" s="2" customFormat="1" ht="37.5">
      <c r="A91" s="6" t="s">
        <v>91</v>
      </c>
      <c r="B91" s="7">
        <v>1</v>
      </c>
      <c r="C91" s="8"/>
      <c r="D91" s="8" t="s">
        <v>229</v>
      </c>
      <c r="E91" s="21" t="s">
        <v>273</v>
      </c>
      <c r="F91" s="8" t="s">
        <v>359</v>
      </c>
      <c r="G91" s="9" t="s">
        <v>389</v>
      </c>
      <c r="H91" s="17"/>
      <c r="I91" s="17"/>
    </row>
    <row r="92" spans="1:9" s="2" customFormat="1" ht="25">
      <c r="A92" s="10" t="s">
        <v>92</v>
      </c>
      <c r="B92" s="13">
        <v>1</v>
      </c>
      <c r="C92" s="11"/>
      <c r="D92" s="11" t="s">
        <v>230</v>
      </c>
      <c r="E92" s="22" t="s">
        <v>274</v>
      </c>
      <c r="F92" s="11" t="s">
        <v>360</v>
      </c>
      <c r="G92" s="12" t="s">
        <v>389</v>
      </c>
      <c r="H92" s="19"/>
      <c r="I92" s="19"/>
    </row>
    <row r="93" spans="1:9" s="2" customFormat="1" ht="25">
      <c r="A93" s="6" t="s">
        <v>93</v>
      </c>
      <c r="B93" s="7">
        <v>1</v>
      </c>
      <c r="C93" s="8"/>
      <c r="D93" s="8" t="s">
        <v>231</v>
      </c>
      <c r="E93" s="21" t="s">
        <v>275</v>
      </c>
      <c r="F93" s="8" t="s">
        <v>361</v>
      </c>
      <c r="G93" s="9" t="s">
        <v>390</v>
      </c>
      <c r="H93" s="17"/>
      <c r="I93" s="17"/>
    </row>
    <row r="94" spans="1:9" s="2" customFormat="1" ht="25">
      <c r="A94" s="10" t="s">
        <v>94</v>
      </c>
      <c r="B94" s="13">
        <v>1</v>
      </c>
      <c r="C94" s="11"/>
      <c r="D94" s="11" t="s">
        <v>232</v>
      </c>
      <c r="E94" s="22" t="s">
        <v>276</v>
      </c>
      <c r="F94" s="11" t="s">
        <v>362</v>
      </c>
      <c r="G94" s="12" t="s">
        <v>391</v>
      </c>
      <c r="H94" s="19"/>
      <c r="I94" s="19"/>
    </row>
    <row r="95" spans="1:9" s="2" customFormat="1" ht="25">
      <c r="A95" s="6" t="s">
        <v>95</v>
      </c>
      <c r="B95" s="7">
        <v>0</v>
      </c>
      <c r="C95" s="8" t="s">
        <v>114</v>
      </c>
      <c r="D95" s="8" t="s">
        <v>155</v>
      </c>
      <c r="E95" s="21" t="s">
        <v>239</v>
      </c>
      <c r="F95" s="8" t="s">
        <v>287</v>
      </c>
      <c r="G95" s="9" t="s">
        <v>368</v>
      </c>
      <c r="H95" s="17"/>
      <c r="I95" s="17"/>
    </row>
    <row r="96" spans="1:9" s="2" customFormat="1" ht="37.5">
      <c r="A96" s="10" t="s">
        <v>96</v>
      </c>
      <c r="B96" s="13">
        <v>0</v>
      </c>
      <c r="C96" s="11" t="s">
        <v>107</v>
      </c>
      <c r="D96" s="11" t="s">
        <v>158</v>
      </c>
      <c r="E96" s="22" t="s">
        <v>239</v>
      </c>
      <c r="F96" s="11" t="s">
        <v>290</v>
      </c>
      <c r="G96" s="12" t="s">
        <v>368</v>
      </c>
      <c r="H96" s="19"/>
      <c r="I96" s="19"/>
    </row>
    <row r="97" spans="1:9" s="2" customFormat="1" ht="37.5">
      <c r="A97" s="6" t="s">
        <v>97</v>
      </c>
      <c r="B97" s="7">
        <v>0</v>
      </c>
      <c r="C97" s="8" t="s">
        <v>116</v>
      </c>
      <c r="D97" s="8" t="s">
        <v>159</v>
      </c>
      <c r="E97" s="21" t="s">
        <v>237</v>
      </c>
      <c r="F97" s="8" t="s">
        <v>291</v>
      </c>
      <c r="G97" s="9" t="s">
        <v>368</v>
      </c>
      <c r="H97" s="17"/>
      <c r="I97" s="17"/>
    </row>
    <row r="98" spans="1:9" s="2" customFormat="1" ht="25">
      <c r="A98" s="10" t="s">
        <v>98</v>
      </c>
      <c r="B98" s="13">
        <v>0</v>
      </c>
      <c r="C98" s="11" t="s">
        <v>122</v>
      </c>
      <c r="D98" s="11" t="s">
        <v>169</v>
      </c>
      <c r="E98" s="22" t="s">
        <v>242</v>
      </c>
      <c r="F98" s="11" t="s">
        <v>301</v>
      </c>
      <c r="G98" s="12" t="s">
        <v>369</v>
      </c>
      <c r="H98" s="19"/>
      <c r="I98" s="19"/>
    </row>
    <row r="99" spans="1:9" s="2" customFormat="1" ht="25">
      <c r="A99" s="6" t="s">
        <v>99</v>
      </c>
      <c r="B99" s="7">
        <v>0</v>
      </c>
      <c r="C99" s="8" t="s">
        <v>123</v>
      </c>
      <c r="D99" s="8" t="s">
        <v>171</v>
      </c>
      <c r="E99" s="21" t="s">
        <v>242</v>
      </c>
      <c r="F99" s="8" t="s">
        <v>303</v>
      </c>
      <c r="G99" s="9" t="s">
        <v>369</v>
      </c>
      <c r="H99" s="17"/>
      <c r="I99" s="17"/>
    </row>
    <row r="100" spans="1:9" s="2" customFormat="1" ht="112.5">
      <c r="A100" s="10" t="s">
        <v>100</v>
      </c>
      <c r="B100" s="13">
        <v>0</v>
      </c>
      <c r="C100" s="11">
        <v>0</v>
      </c>
      <c r="D100" s="11" t="s">
        <v>210</v>
      </c>
      <c r="E100" s="22" t="s">
        <v>240</v>
      </c>
      <c r="F100" s="11" t="s">
        <v>342</v>
      </c>
      <c r="G100" s="12" t="s">
        <v>383</v>
      </c>
      <c r="H100" s="19"/>
      <c r="I100" s="19"/>
    </row>
    <row r="101" spans="1:9" s="2" customFormat="1" ht="37.5">
      <c r="A101" s="6" t="s">
        <v>101</v>
      </c>
      <c r="B101" s="7">
        <v>0</v>
      </c>
      <c r="C101" s="8">
        <v>0</v>
      </c>
      <c r="D101" s="8" t="s">
        <v>233</v>
      </c>
      <c r="E101" s="21" t="s">
        <v>239</v>
      </c>
      <c r="F101" s="8" t="s">
        <v>363</v>
      </c>
      <c r="G101" s="9" t="s">
        <v>392</v>
      </c>
      <c r="H101" s="17"/>
      <c r="I101" s="17"/>
    </row>
    <row r="102" spans="1:9" s="2" customFormat="1">
      <c r="A102" s="10" t="s">
        <v>102</v>
      </c>
      <c r="B102" s="13">
        <v>0</v>
      </c>
      <c r="C102" s="11" t="s">
        <v>142</v>
      </c>
      <c r="D102" s="11" t="s">
        <v>234</v>
      </c>
      <c r="E102" s="22" t="s">
        <v>239</v>
      </c>
      <c r="F102" s="11" t="s">
        <v>364</v>
      </c>
      <c r="G102" s="12" t="s">
        <v>383</v>
      </c>
      <c r="H102" s="19"/>
      <c r="I102" s="19"/>
    </row>
    <row r="103" spans="1:9" s="2" customFormat="1" ht="37.5">
      <c r="A103" s="6" t="s">
        <v>103</v>
      </c>
      <c r="B103" s="7">
        <v>0</v>
      </c>
      <c r="C103" s="8" t="s">
        <v>140</v>
      </c>
      <c r="D103" s="8" t="s">
        <v>206</v>
      </c>
      <c r="E103" s="21" t="s">
        <v>237</v>
      </c>
      <c r="F103" s="8" t="s">
        <v>338</v>
      </c>
      <c r="G103" s="9" t="s">
        <v>383</v>
      </c>
      <c r="H103" s="17"/>
      <c r="I103" s="17"/>
    </row>
    <row r="104" spans="1:9" s="2" customFormat="1" ht="25">
      <c r="A104" s="10" t="s">
        <v>104</v>
      </c>
      <c r="B104" s="13">
        <v>0</v>
      </c>
      <c r="C104" s="11"/>
      <c r="D104" s="11" t="s">
        <v>235</v>
      </c>
      <c r="E104" s="22" t="s">
        <v>277</v>
      </c>
      <c r="F104" s="11" t="s">
        <v>365</v>
      </c>
      <c r="G104" s="12" t="s">
        <v>393</v>
      </c>
      <c r="H104" s="19"/>
      <c r="I104" s="19"/>
    </row>
    <row r="105" spans="1:9" ht="16.5" customHeight="1">
      <c r="A105"/>
    </row>
    <row r="106" spans="1:9" ht="16.5" customHeight="1">
      <c r="A106" s="5"/>
      <c r="C106" s="1" t="s">
        <v>3</v>
      </c>
    </row>
    <row r="107" spans="1:9" ht="16.5" customHeight="1">
      <c r="A107" s="5"/>
      <c r="C107" s="1" t="s">
        <v>4</v>
      </c>
    </row>
  </sheetData>
  <phoneticPr fontId="0" type="noConversion"/>
  <conditionalFormatting sqref="G9:G104">
    <cfRule type="containsText" dxfId="0" priority="1" stopIfTrue="1" operator="containsText" text=", ">
      <formula>NOT(ISERROR(SEARCH(", ",G9)))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Lugo, Andrew</cp:lastModifiedBy>
  <cp:lastPrinted>2008-09-09T17:29:39Z</cp:lastPrinted>
  <dcterms:created xsi:type="dcterms:W3CDTF">2000-10-27T00:30:29Z</dcterms:created>
  <dcterms:modified xsi:type="dcterms:W3CDTF">2026-01-27T17:19:50Z</dcterms:modified>
</cp:coreProperties>
</file>